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bookViews>
    <workbookView xWindow="0" yWindow="0" windowWidth="14370" windowHeight="6315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Q27" i="1"/>
  <c r="P23" i="1" l="1"/>
  <c r="Q23" i="1" s="1"/>
  <c r="N23" i="1"/>
  <c r="M23" i="1"/>
  <c r="J23" i="1"/>
  <c r="I23" i="1"/>
  <c r="G23" i="1"/>
  <c r="P22" i="1"/>
  <c r="Q22" i="1" s="1"/>
  <c r="N22" i="1"/>
  <c r="M22" i="1"/>
  <c r="J22" i="1"/>
  <c r="I22" i="1"/>
  <c r="G22" i="1"/>
  <c r="Q21" i="1"/>
  <c r="P21" i="1"/>
  <c r="N21" i="1"/>
  <c r="M21" i="1"/>
  <c r="J21" i="1"/>
  <c r="I21" i="1"/>
  <c r="G21" i="1"/>
  <c r="P20" i="1"/>
  <c r="Q20" i="1" s="1"/>
  <c r="N20" i="1"/>
  <c r="M20" i="1"/>
  <c r="J20" i="1"/>
  <c r="I20" i="1"/>
  <c r="G20" i="1"/>
  <c r="P19" i="1"/>
  <c r="Q19" i="1" s="1"/>
  <c r="N19" i="1"/>
  <c r="M19" i="1"/>
  <c r="J19" i="1"/>
  <c r="I19" i="1"/>
  <c r="G19" i="1"/>
  <c r="P18" i="1"/>
  <c r="Q18" i="1" s="1"/>
  <c r="N18" i="1"/>
  <c r="M18" i="1"/>
  <c r="J18" i="1"/>
  <c r="I18" i="1"/>
  <c r="G18" i="1"/>
  <c r="P17" i="1"/>
  <c r="Q17" i="1" s="1"/>
  <c r="N17" i="1"/>
  <c r="M17" i="1"/>
  <c r="J17" i="1"/>
  <c r="I17" i="1"/>
  <c r="G17" i="1"/>
  <c r="P16" i="1"/>
  <c r="Q16" i="1" s="1"/>
  <c r="N16" i="1"/>
  <c r="M16" i="1"/>
  <c r="J16" i="1"/>
  <c r="I16" i="1"/>
  <c r="G16" i="1"/>
  <c r="Q15" i="1"/>
  <c r="P15" i="1"/>
  <c r="N15" i="1"/>
  <c r="M15" i="1"/>
  <c r="J15" i="1"/>
  <c r="I15" i="1"/>
  <c r="G15" i="1"/>
  <c r="P14" i="1"/>
  <c r="Q14" i="1" s="1"/>
  <c r="N14" i="1"/>
  <c r="M14" i="1"/>
  <c r="J14" i="1"/>
  <c r="I14" i="1"/>
  <c r="G14" i="1"/>
  <c r="P13" i="1"/>
  <c r="Q13" i="1" s="1"/>
  <c r="N13" i="1"/>
  <c r="M13" i="1"/>
  <c r="J13" i="1"/>
  <c r="I13" i="1"/>
  <c r="G13" i="1"/>
  <c r="P12" i="1"/>
  <c r="Q12" i="1" s="1"/>
  <c r="N12" i="1"/>
  <c r="M12" i="1"/>
  <c r="J12" i="1"/>
  <c r="I12" i="1"/>
  <c r="G12" i="1"/>
  <c r="P11" i="1"/>
  <c r="Q11" i="1" s="1"/>
  <c r="N11" i="1"/>
  <c r="M11" i="1"/>
  <c r="J11" i="1"/>
  <c r="I11" i="1"/>
  <c r="G11" i="1"/>
  <c r="P10" i="1"/>
  <c r="Q10" i="1" s="1"/>
  <c r="N10" i="1"/>
  <c r="M10" i="1"/>
  <c r="J10" i="1"/>
  <c r="I10" i="1"/>
  <c r="G10" i="1"/>
  <c r="Q9" i="1"/>
  <c r="Q24" i="1" s="1"/>
  <c r="P9" i="1"/>
  <c r="N9" i="1"/>
  <c r="M9" i="1"/>
  <c r="J9" i="1"/>
  <c r="I9" i="1"/>
  <c r="G9" i="1"/>
  <c r="G24" i="1" s="1"/>
  <c r="G25" i="1" l="1"/>
  <c r="G26" i="1"/>
  <c r="Q25" i="1"/>
  <c r="Q26" i="1" s="1"/>
</calcChain>
</file>

<file path=xl/sharedStrings.xml><?xml version="1.0" encoding="utf-8"?>
<sst xmlns="http://schemas.openxmlformats.org/spreadsheetml/2006/main" count="63" uniqueCount="41">
  <si>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</si>
  <si>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</si>
  <si>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</si>
  <si>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</si>
  <si>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</si>
  <si>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</si>
  <si>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</si>
  <si>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</si>
  <si>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</si>
  <si>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</si>
  <si>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</si>
  <si>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</si>
  <si>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</si>
  <si>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</si>
  <si>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</si>
  <si>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</si>
  <si>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</si>
  <si>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</si>
  <si>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</si>
  <si>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</si>
  <si>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</si>
  <si>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</si>
  <si>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Строительство ВЛ 0,4 кВ (на единицу объема)</t>
  </si>
  <si>
    <t>1 усл.ед.</t>
  </si>
  <si>
    <t>Строительство ВЛИ 0,4 кВ (на единицу объема)</t>
  </si>
  <si>
    <t>Строительство ВЛ 6-10 кВ (на единицу объема)</t>
  </si>
  <si>
    <t>Строительство ВЛЗ 6-10 кВ (на единицу объема)</t>
  </si>
  <si>
    <t>Подвеска провода АС по существующим опорам (на единицу объема)</t>
  </si>
  <si>
    <t>Подвеска провода СИП-2 по существующим опорам (на единицу объема)</t>
  </si>
  <si>
    <t>Строительство КЛ 0,4 кВ (на единицу объема)</t>
  </si>
  <si>
    <t>Строительство КЛ 6-10 кВ (на единицу объема)</t>
  </si>
  <si>
    <t>Строительство СКТП (на единицу объема)</t>
  </si>
  <si>
    <t>Строительство КТПН (на единицу объема)</t>
  </si>
  <si>
    <t>Монтаж РП-0,4 кВ (на единицу объема)</t>
  </si>
  <si>
    <t>Реконструкция ТП (монтаж панели ЩО-70) (на единицу объема)</t>
  </si>
  <si>
    <t>Реконструкция ТП (монтаж ячейки КСО) (на единицу объема)</t>
  </si>
  <si>
    <t>Реконструкция ТП (монтаж силового трансформатора, коммутационного аппарата) (на единицу объема)</t>
  </si>
  <si>
    <t>Реконструкция ВЛ 6(10) кВ (монтаж линейного разъединителя) (на единицу объема)</t>
  </si>
  <si>
    <r>
      <t>Средняя арифметическая стоимость  всех видов работ (УКАЗЫВАЕТСЯ НА ЭТП):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</si>
  <si>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r>
      <t>Предельная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</si>
  <si>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Средняя арифметическая стоимость  всех видов работ, руб. без НДС (УКАЗЫВАЕТСЯ НА ЭТП):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</si>
</sst>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0000"/>
        <bgColor indexed="64"/>
      </patternFill>
    </fill>
  </fills>
  <borders count="33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3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center" wrapText="1"/>
    </xf>
    <xf numFmtId="9" fontId="6" fillId="2" borderId="24" xfId="0" applyNumberFormat="1" applyFont="1" applyFill="1" applyBorder="1" applyAlignment="1" applyProtection="1">
      <alignment horizontal="center" vertical="top" wrapText="1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13" fillId="0" borderId="0" xfId="0" applyFont="1" applyAlignment="1">
      <alignment horizontal="left"/>
    </xf>
    <xf numFmtId="4" fontId="5" fillId="4" borderId="3" xfId="0" applyNumberFormat="1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top"/>
    </xf>
    <xf numFmtId="49" fontId="14" fillId="2" borderId="13" xfId="0" applyNumberFormat="1" applyFont="1" applyFill="1" applyBorder="1" applyAlignment="1" applyProtection="1">
      <alignment horizontal="left" vertical="top" wrapText="1"/>
      <protection locked="0"/>
    </xf>
    <xf numFmtId="4" fontId="14" fillId="2" borderId="25" xfId="0" applyNumberFormat="1" applyFont="1" applyFill="1" applyBorder="1" applyAlignment="1" applyProtection="1">
      <alignment horizontal="center" vertical="top" wrapText="1"/>
      <protection locked="0"/>
    </xf>
    <xf numFmtId="4" fontId="14" fillId="0" borderId="26" xfId="0" applyNumberFormat="1" applyFont="1" applyBorder="1" applyAlignment="1">
      <alignment horizontal="center" vertical="top" wrapText="1"/>
    </xf>
    <xf numFmtId="3" fontId="14" fillId="2" borderId="13" xfId="0" applyNumberFormat="1" applyFont="1" applyFill="1" applyBorder="1" applyAlignment="1" applyProtection="1">
      <alignment horizontal="center" vertical="top" wrapText="1"/>
      <protection locked="0"/>
    </xf>
    <xf numFmtId="4" fontId="14" fillId="5" borderId="8" xfId="0" applyNumberFormat="1" applyFont="1" applyFill="1" applyBorder="1" applyAlignment="1" applyProtection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14" fillId="5" borderId="6" xfId="0" applyFont="1" applyFill="1" applyBorder="1" applyAlignment="1">
      <alignment horizontal="center" vertical="top"/>
    </xf>
    <xf numFmtId="49" fontId="14" fillId="5" borderId="13" xfId="0" applyNumberFormat="1" applyFont="1" applyFill="1" applyBorder="1" applyAlignment="1">
      <alignment horizontal="left" vertical="top" wrapText="1"/>
    </xf>
    <xf numFmtId="49" fontId="14" fillId="2" borderId="7" xfId="0" applyNumberFormat="1" applyFont="1" applyFill="1" applyBorder="1" applyAlignment="1" applyProtection="1">
      <alignment horizontal="left" vertical="top" wrapText="1"/>
      <protection locked="0"/>
    </xf>
    <xf numFmtId="3" fontId="14" fillId="5" borderId="7" xfId="0" applyNumberFormat="1" applyFont="1" applyFill="1" applyBorder="1" applyAlignment="1">
      <alignment horizontal="center" vertical="top" wrapText="1"/>
    </xf>
    <xf numFmtId="4" fontId="14" fillId="5" borderId="7" xfId="0" applyNumberFormat="1" applyFont="1" applyFill="1" applyBorder="1" applyAlignment="1">
      <alignment horizontal="center" vertical="top" wrapText="1"/>
    </xf>
    <xf numFmtId="4" fontId="14" fillId="2" borderId="7" xfId="0" applyNumberFormat="1" applyFont="1" applyFill="1" applyBorder="1" applyAlignment="1" applyProtection="1">
      <alignment horizontal="center" vertical="top" wrapText="1"/>
      <protection locked="0"/>
    </xf>
    <xf numFmtId="4" fontId="14" fillId="5" borderId="8" xfId="0" applyNumberFormat="1" applyFont="1" applyFill="1" applyBorder="1" applyAlignment="1">
      <alignment horizontal="center" vertical="top" wrapText="1"/>
    </xf>
    <xf numFmtId="49" fontId="14" fillId="2" borderId="27" xfId="0" applyNumberFormat="1" applyFont="1" applyFill="1" applyBorder="1" applyAlignment="1" applyProtection="1">
      <alignment horizontal="left" vertical="top" wrapText="1"/>
      <protection locked="0"/>
    </xf>
    <xf numFmtId="49" fontId="14" fillId="2" borderId="28" xfId="0" applyNumberFormat="1" applyFont="1" applyFill="1" applyBorder="1" applyAlignment="1" applyProtection="1">
      <alignment horizontal="left" vertical="top" wrapText="1"/>
      <protection locked="0"/>
    </xf>
    <xf numFmtId="4" fontId="14" fillId="2" borderId="28" xfId="0" applyNumberFormat="1" applyFont="1" applyFill="1" applyBorder="1" applyAlignment="1" applyProtection="1">
      <alignment horizontal="center" vertical="top" wrapText="1"/>
      <protection locked="0"/>
    </xf>
    <xf numFmtId="0" fontId="14" fillId="0" borderId="29" xfId="0" applyFont="1" applyBorder="1" applyAlignment="1">
      <alignment horizontal="center" vertical="top"/>
    </xf>
    <xf numFmtId="0" fontId="14" fillId="0" borderId="30" xfId="0" applyFont="1" applyBorder="1" applyAlignment="1">
      <alignment horizontal="center" vertical="top"/>
    </xf>
    <xf numFmtId="49" fontId="14" fillId="2" borderId="14" xfId="0" applyNumberFormat="1" applyFont="1" applyFill="1" applyBorder="1" applyAlignment="1" applyProtection="1">
      <alignment horizontal="left" vertical="top" wrapText="1"/>
      <protection locked="0"/>
    </xf>
    <xf numFmtId="3" fontId="14" fillId="2" borderId="14" xfId="0" applyNumberFormat="1" applyFont="1" applyFill="1" applyBorder="1" applyAlignment="1" applyProtection="1">
      <alignment horizontal="center" vertical="top" wrapText="1"/>
      <protection locked="0"/>
    </xf>
    <xf numFmtId="49" fontId="14" fillId="5" borderId="14" xfId="0" applyNumberFormat="1" applyFont="1" applyFill="1" applyBorder="1" applyAlignment="1">
      <alignment horizontal="left" vertical="top" wrapText="1"/>
    </xf>
    <xf numFmtId="49" fontId="14" fillId="2" borderId="31" xfId="0" applyNumberFormat="1" applyFont="1" applyFill="1" applyBorder="1" applyAlignment="1" applyProtection="1">
      <alignment horizontal="left" vertical="top" wrapText="1"/>
      <protection locked="0"/>
    </xf>
    <xf numFmtId="4" fontId="14" fillId="2" borderId="31" xfId="0" applyNumberFormat="1" applyFont="1" applyFill="1" applyBorder="1" applyAlignment="1" applyProtection="1">
      <alignment horizontal="center" vertical="top" wrapText="1"/>
      <protection locked="0"/>
    </xf>
    <xf numFmtId="4" fontId="14" fillId="5" borderId="32" xfId="0" applyNumberFormat="1" applyFont="1" applyFill="1" applyBorder="1" applyAlignment="1">
      <alignment horizontal="center" vertical="top" wrapText="1"/>
    </xf>
    <xf numFmtId="49" fontId="14" fillId="5" borderId="27" xfId="0" applyNumberFormat="1" applyFont="1" applyFill="1" applyBorder="1" applyAlignment="1">
      <alignment horizontal="left" vertical="top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4" fontId="7" fillId="4" borderId="9" xfId="0" applyNumberFormat="1" applyFont="1" applyFill="1" applyBorder="1" applyAlignment="1" applyProtection="1">
      <alignment horizontal="right" vertical="center" wrapText="1"/>
    </xf>
    <xf numFmtId="4" fontId="7" fillId="4" borderId="10" xfId="0" applyNumberFormat="1" applyFont="1" applyFill="1" applyBorder="1" applyAlignment="1" applyProtection="1">
      <alignment horizontal="right" vertical="center" wrapText="1"/>
    </xf>
    <xf numFmtId="4" fontId="7" fillId="4" borderId="11" xfId="0" applyNumberFormat="1" applyFont="1" applyFill="1" applyBorder="1" applyAlignment="1" applyProtection="1">
      <alignment horizontal="right" vertical="center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 wrapText="1"/>
    </xf>
    <xf numFmtId="4" fontId="6" fillId="4" borderId="20" xfId="0" applyNumberFormat="1" applyFont="1" applyFill="1" applyBorder="1" applyAlignment="1" applyProtection="1">
      <alignment horizontal="right" vertical="top" wrapText="1"/>
    </xf>
    <xf numFmtId="4" fontId="6" fillId="4" borderId="21" xfId="0" applyNumberFormat="1" applyFont="1" applyFill="1" applyBorder="1" applyAlignment="1" applyProtection="1">
      <alignment horizontal="right" vertical="top" wrapText="1"/>
    </xf>
    <xf numFmtId="4" fontId="6" fillId="4" borderId="14" xfId="0" applyNumberFormat="1" applyFont="1" applyFill="1" applyBorder="1" applyAlignment="1" applyProtection="1">
      <alignment horizontal="right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4" fontId="6" fillId="4" borderId="19" xfId="0" applyNumberFormat="1" applyFont="1" applyFill="1" applyBorder="1" applyAlignment="1" applyProtection="1">
      <alignment horizontal="right" vertical="top" wrapText="1"/>
    </xf>
    <xf numFmtId="4" fontId="6" fillId="4" borderId="18" xfId="0" applyNumberFormat="1" applyFont="1" applyFill="1" applyBorder="1" applyAlignment="1" applyProtection="1">
      <alignment horizontal="right" vertical="top" wrapText="1"/>
    </xf>
    <xf numFmtId="0" fontId="13" fillId="0" borderId="0" xfId="0" applyFont="1" applyBorder="1" applyAlignment="1">
      <alignment horizontal="left" vertical="top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4" fontId="5" fillId="6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1"/>
  <sheetViews>
    <sheetView tabSelected="1" zoomScaleNormal="100" workbookViewId="0">
      <selection activeCell="F4" sqref="F4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56" t="s">
        <v>16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48" t="s">
        <v>39</v>
      </c>
      <c r="C3" s="49"/>
      <c r="D3" s="49"/>
      <c r="E3" s="57"/>
      <c r="F3" s="19">
        <v>17000000</v>
      </c>
      <c r="G3" s="13" t="s">
        <v>2</v>
      </c>
      <c r="H3" s="1"/>
      <c r="I3" s="48" t="s">
        <v>21</v>
      </c>
      <c r="J3" s="49"/>
      <c r="K3" s="49"/>
      <c r="L3" s="49"/>
      <c r="M3" s="49"/>
      <c r="N3" s="49"/>
      <c r="O3" s="49"/>
      <c r="P3" s="49"/>
      <c r="Q3" s="50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thickBot="1" x14ac:dyDescent="0.3">
      <c r="B4" s="68" t="s">
        <v>38</v>
      </c>
      <c r="C4" s="69"/>
      <c r="D4" s="69"/>
      <c r="E4" s="70"/>
      <c r="F4" s="71">
        <f>G24/15</f>
        <v>4450033.5333333332</v>
      </c>
      <c r="G4" s="13" t="s">
        <v>2</v>
      </c>
      <c r="H4" s="1"/>
      <c r="I4" s="67" t="s">
        <v>17</v>
      </c>
      <c r="J4" s="67"/>
      <c r="K4" s="67"/>
      <c r="L4" s="67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8" t="s">
        <v>18</v>
      </c>
      <c r="J5" s="18"/>
      <c r="K5" s="18"/>
      <c r="L5" s="1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61" t="s">
        <v>10</v>
      </c>
      <c r="C7" s="57"/>
      <c r="D7" s="62"/>
      <c r="E7" s="62"/>
      <c r="F7" s="63"/>
      <c r="G7" s="64"/>
      <c r="H7" s="4"/>
      <c r="I7" s="48" t="s">
        <v>20</v>
      </c>
      <c r="J7" s="49"/>
      <c r="K7" s="49"/>
      <c r="L7" s="49"/>
      <c r="M7" s="49"/>
      <c r="N7" s="49"/>
      <c r="O7" s="49"/>
      <c r="P7" s="49"/>
      <c r="Q7" s="50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6" t="s">
        <v>3</v>
      </c>
      <c r="C8" s="7" t="s">
        <v>0</v>
      </c>
      <c r="D8" s="7" t="s">
        <v>7</v>
      </c>
      <c r="E8" s="8" t="s">
        <v>8</v>
      </c>
      <c r="F8" s="8" t="s">
        <v>4</v>
      </c>
      <c r="G8" s="9" t="s">
        <v>9</v>
      </c>
      <c r="H8" s="1"/>
      <c r="I8" s="6" t="s">
        <v>3</v>
      </c>
      <c r="J8" s="7" t="s">
        <v>1</v>
      </c>
      <c r="K8" s="8" t="s">
        <v>19</v>
      </c>
      <c r="L8" s="7" t="s">
        <v>15</v>
      </c>
      <c r="M8" s="7" t="s">
        <v>7</v>
      </c>
      <c r="N8" s="8" t="s">
        <v>8</v>
      </c>
      <c r="O8" s="8" t="s">
        <v>11</v>
      </c>
      <c r="P8" s="8" t="s">
        <v>4</v>
      </c>
      <c r="Q8" s="9" t="s">
        <v>12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25.5" x14ac:dyDescent="0.25">
      <c r="A9" s="5"/>
      <c r="B9" s="20">
        <v>1</v>
      </c>
      <c r="C9" s="21" t="s">
        <v>22</v>
      </c>
      <c r="D9" s="22" t="s">
        <v>23</v>
      </c>
      <c r="E9" s="23">
        <v>1686439</v>
      </c>
      <c r="F9" s="24">
        <v>1</v>
      </c>
      <c r="G9" s="25">
        <f>E9*F9</f>
        <v>1686439</v>
      </c>
      <c r="H9" s="26"/>
      <c r="I9" s="27">
        <f>B9</f>
        <v>1</v>
      </c>
      <c r="J9" s="28" t="str">
        <f>C9</f>
        <v>Строительство ВЛ 0,4 кВ (на единицу объема)</v>
      </c>
      <c r="K9" s="28"/>
      <c r="L9" s="29"/>
      <c r="M9" s="30" t="str">
        <f t="shared" ref="M9:M23" si="0">D9</f>
        <v>1 усл.ед.</v>
      </c>
      <c r="N9" s="31">
        <f t="shared" ref="N9:N23" si="1">E9</f>
        <v>1686439</v>
      </c>
      <c r="O9" s="32"/>
      <c r="P9" s="30">
        <f t="shared" ref="P9:P23" si="2">F9</f>
        <v>1</v>
      </c>
      <c r="Q9" s="33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5.5" x14ac:dyDescent="0.25">
      <c r="A10" s="5"/>
      <c r="B10" s="20">
        <v>2</v>
      </c>
      <c r="C10" s="21" t="s">
        <v>24</v>
      </c>
      <c r="D10" s="22" t="s">
        <v>23</v>
      </c>
      <c r="E10" s="23">
        <v>2176359</v>
      </c>
      <c r="F10" s="24">
        <v>1</v>
      </c>
      <c r="G10" s="25">
        <f t="shared" ref="G10:G23" si="3">E10*F10</f>
        <v>2176359</v>
      </c>
      <c r="H10" s="26"/>
      <c r="I10" s="27">
        <f t="shared" ref="I10:J23" si="4">B10</f>
        <v>2</v>
      </c>
      <c r="J10" s="28" t="str">
        <f t="shared" si="4"/>
        <v>Строительство ВЛИ 0,4 кВ (на единицу объема)</v>
      </c>
      <c r="K10" s="28"/>
      <c r="L10" s="29"/>
      <c r="M10" s="30" t="str">
        <f t="shared" si="0"/>
        <v>1 усл.ед.</v>
      </c>
      <c r="N10" s="31">
        <f t="shared" si="1"/>
        <v>2176359</v>
      </c>
      <c r="O10" s="32"/>
      <c r="P10" s="30">
        <f t="shared" si="2"/>
        <v>1</v>
      </c>
      <c r="Q10" s="33">
        <f t="shared" ref="Q10:Q23" si="5"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25.5" x14ac:dyDescent="0.25">
      <c r="A11" s="5"/>
      <c r="B11" s="20">
        <v>3</v>
      </c>
      <c r="C11" s="21" t="s">
        <v>25</v>
      </c>
      <c r="D11" s="22" t="s">
        <v>23</v>
      </c>
      <c r="E11" s="23">
        <v>2316539</v>
      </c>
      <c r="F11" s="24">
        <v>1</v>
      </c>
      <c r="G11" s="25">
        <f t="shared" si="3"/>
        <v>2316539</v>
      </c>
      <c r="H11" s="26"/>
      <c r="I11" s="27">
        <f t="shared" si="4"/>
        <v>3</v>
      </c>
      <c r="J11" s="28" t="str">
        <f t="shared" si="4"/>
        <v>Строительство ВЛ 6-10 кВ (на единицу объема)</v>
      </c>
      <c r="K11" s="28"/>
      <c r="L11" s="29"/>
      <c r="M11" s="30" t="str">
        <f t="shared" si="0"/>
        <v>1 усл.ед.</v>
      </c>
      <c r="N11" s="31">
        <f t="shared" si="1"/>
        <v>2316539</v>
      </c>
      <c r="O11" s="32"/>
      <c r="P11" s="30">
        <f t="shared" si="2"/>
        <v>1</v>
      </c>
      <c r="Q11" s="33">
        <f t="shared" si="5"/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5.5" x14ac:dyDescent="0.25">
      <c r="A12" s="5"/>
      <c r="B12" s="20">
        <v>4</v>
      </c>
      <c r="C12" s="21" t="s">
        <v>26</v>
      </c>
      <c r="D12" s="22" t="s">
        <v>23</v>
      </c>
      <c r="E12" s="23">
        <v>1162293</v>
      </c>
      <c r="F12" s="24">
        <v>1</v>
      </c>
      <c r="G12" s="25">
        <f t="shared" si="3"/>
        <v>1162293</v>
      </c>
      <c r="H12" s="26"/>
      <c r="I12" s="27">
        <f t="shared" si="4"/>
        <v>4</v>
      </c>
      <c r="J12" s="28" t="str">
        <f t="shared" si="4"/>
        <v>Строительство ВЛЗ 6-10 кВ (на единицу объема)</v>
      </c>
      <c r="K12" s="28"/>
      <c r="L12" s="29"/>
      <c r="M12" s="30" t="str">
        <f t="shared" si="0"/>
        <v>1 усл.ед.</v>
      </c>
      <c r="N12" s="31">
        <f t="shared" si="1"/>
        <v>1162293</v>
      </c>
      <c r="O12" s="32"/>
      <c r="P12" s="30">
        <f t="shared" si="2"/>
        <v>1</v>
      </c>
      <c r="Q12" s="33">
        <f t="shared" si="5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8.25" x14ac:dyDescent="0.25">
      <c r="A13" s="5"/>
      <c r="B13" s="20">
        <v>5</v>
      </c>
      <c r="C13" s="21" t="s">
        <v>27</v>
      </c>
      <c r="D13" s="22" t="s">
        <v>23</v>
      </c>
      <c r="E13" s="23">
        <v>1297986</v>
      </c>
      <c r="F13" s="24">
        <v>1</v>
      </c>
      <c r="G13" s="25">
        <f t="shared" si="3"/>
        <v>1297986</v>
      </c>
      <c r="H13" s="26"/>
      <c r="I13" s="27">
        <f t="shared" si="4"/>
        <v>5</v>
      </c>
      <c r="J13" s="28" t="str">
        <f t="shared" si="4"/>
        <v>Подвеска провода АС по существующим опорам (на единицу объема)</v>
      </c>
      <c r="K13" s="28"/>
      <c r="L13" s="29"/>
      <c r="M13" s="30" t="str">
        <f t="shared" si="0"/>
        <v>1 усл.ед.</v>
      </c>
      <c r="N13" s="31">
        <f t="shared" si="1"/>
        <v>1297986</v>
      </c>
      <c r="O13" s="32"/>
      <c r="P13" s="30">
        <f t="shared" si="2"/>
        <v>1</v>
      </c>
      <c r="Q13" s="33">
        <f t="shared" si="5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38.25" x14ac:dyDescent="0.25">
      <c r="A14" s="5"/>
      <c r="B14" s="20">
        <v>6</v>
      </c>
      <c r="C14" s="21" t="s">
        <v>28</v>
      </c>
      <c r="D14" s="22" t="s">
        <v>23</v>
      </c>
      <c r="E14" s="23">
        <v>1770799</v>
      </c>
      <c r="F14" s="24">
        <v>1</v>
      </c>
      <c r="G14" s="25">
        <f t="shared" si="3"/>
        <v>1770799</v>
      </c>
      <c r="H14" s="26"/>
      <c r="I14" s="27">
        <f t="shared" si="4"/>
        <v>6</v>
      </c>
      <c r="J14" s="28" t="str">
        <f t="shared" si="4"/>
        <v>Подвеска провода СИП-2 по существующим опорам (на единицу объема)</v>
      </c>
      <c r="K14" s="28"/>
      <c r="L14" s="29"/>
      <c r="M14" s="30" t="str">
        <f t="shared" si="0"/>
        <v>1 усл.ед.</v>
      </c>
      <c r="N14" s="31">
        <f t="shared" si="1"/>
        <v>1770799</v>
      </c>
      <c r="O14" s="32"/>
      <c r="P14" s="30">
        <f t="shared" si="2"/>
        <v>1</v>
      </c>
      <c r="Q14" s="33">
        <f t="shared" si="5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25.5" x14ac:dyDescent="0.25">
      <c r="A15" s="5"/>
      <c r="B15" s="20">
        <v>7</v>
      </c>
      <c r="C15" s="21" t="s">
        <v>29</v>
      </c>
      <c r="D15" s="22" t="s">
        <v>23</v>
      </c>
      <c r="E15" s="23">
        <v>206291</v>
      </c>
      <c r="F15" s="24">
        <v>1</v>
      </c>
      <c r="G15" s="25">
        <f t="shared" si="3"/>
        <v>206291</v>
      </c>
      <c r="H15" s="26"/>
      <c r="I15" s="27">
        <f t="shared" si="4"/>
        <v>7</v>
      </c>
      <c r="J15" s="28" t="str">
        <f t="shared" si="4"/>
        <v>Строительство КЛ 0,4 кВ (на единицу объема)</v>
      </c>
      <c r="K15" s="28"/>
      <c r="L15" s="29"/>
      <c r="M15" s="30" t="str">
        <f t="shared" si="0"/>
        <v>1 усл.ед.</v>
      </c>
      <c r="N15" s="31">
        <f t="shared" si="1"/>
        <v>206291</v>
      </c>
      <c r="O15" s="32"/>
      <c r="P15" s="30">
        <f t="shared" si="2"/>
        <v>1</v>
      </c>
      <c r="Q15" s="33">
        <f t="shared" si="5"/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25.5" x14ac:dyDescent="0.25">
      <c r="A16" s="5"/>
      <c r="B16" s="20">
        <v>8</v>
      </c>
      <c r="C16" s="21" t="s">
        <v>30</v>
      </c>
      <c r="D16" s="22" t="s">
        <v>23</v>
      </c>
      <c r="E16" s="23">
        <v>216366</v>
      </c>
      <c r="F16" s="24">
        <v>1</v>
      </c>
      <c r="G16" s="25">
        <f t="shared" si="3"/>
        <v>216366</v>
      </c>
      <c r="H16" s="26"/>
      <c r="I16" s="27">
        <f t="shared" si="4"/>
        <v>8</v>
      </c>
      <c r="J16" s="28" t="str">
        <f t="shared" si="4"/>
        <v>Строительство КЛ 6-10 кВ (на единицу объема)</v>
      </c>
      <c r="K16" s="28"/>
      <c r="L16" s="29"/>
      <c r="M16" s="30" t="str">
        <f t="shared" si="0"/>
        <v>1 усл.ед.</v>
      </c>
      <c r="N16" s="31">
        <f t="shared" si="1"/>
        <v>216366</v>
      </c>
      <c r="O16" s="32"/>
      <c r="P16" s="30">
        <f t="shared" si="2"/>
        <v>1</v>
      </c>
      <c r="Q16" s="33">
        <f t="shared" si="5"/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25.5" x14ac:dyDescent="0.25">
      <c r="A17" s="5"/>
      <c r="B17" s="20">
        <v>9</v>
      </c>
      <c r="C17" s="21" t="s">
        <v>31</v>
      </c>
      <c r="D17" s="22" t="s">
        <v>23</v>
      </c>
      <c r="E17" s="23">
        <v>4760871</v>
      </c>
      <c r="F17" s="24">
        <v>1</v>
      </c>
      <c r="G17" s="25">
        <f t="shared" si="3"/>
        <v>4760871</v>
      </c>
      <c r="H17" s="26"/>
      <c r="I17" s="27">
        <f t="shared" si="4"/>
        <v>9</v>
      </c>
      <c r="J17" s="28" t="str">
        <f t="shared" si="4"/>
        <v>Строительство СКТП (на единицу объема)</v>
      </c>
      <c r="K17" s="28"/>
      <c r="L17" s="29"/>
      <c r="M17" s="30" t="str">
        <f t="shared" si="0"/>
        <v>1 усл.ед.</v>
      </c>
      <c r="N17" s="31">
        <f t="shared" si="1"/>
        <v>4760871</v>
      </c>
      <c r="O17" s="32"/>
      <c r="P17" s="30">
        <f t="shared" si="2"/>
        <v>1</v>
      </c>
      <c r="Q17" s="33">
        <f t="shared" si="5"/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25.5" x14ac:dyDescent="0.25">
      <c r="A18" s="5"/>
      <c r="B18" s="20">
        <v>10</v>
      </c>
      <c r="C18" s="34" t="s">
        <v>32</v>
      </c>
      <c r="D18" s="22" t="s">
        <v>23</v>
      </c>
      <c r="E18" s="23">
        <v>25197704</v>
      </c>
      <c r="F18" s="24">
        <v>1</v>
      </c>
      <c r="G18" s="25">
        <f t="shared" si="3"/>
        <v>25197704</v>
      </c>
      <c r="H18" s="26"/>
      <c r="I18" s="27">
        <f t="shared" si="4"/>
        <v>10</v>
      </c>
      <c r="J18" s="28" t="str">
        <f t="shared" si="4"/>
        <v>Строительство КТПН (на единицу объема)</v>
      </c>
      <c r="K18" s="45"/>
      <c r="L18" s="35"/>
      <c r="M18" s="30" t="str">
        <f t="shared" si="0"/>
        <v>1 усл.ед.</v>
      </c>
      <c r="N18" s="31">
        <f t="shared" si="1"/>
        <v>25197704</v>
      </c>
      <c r="O18" s="36"/>
      <c r="P18" s="30">
        <f t="shared" si="2"/>
        <v>1</v>
      </c>
      <c r="Q18" s="33">
        <f t="shared" si="5"/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25.5" x14ac:dyDescent="0.25">
      <c r="A19" s="5"/>
      <c r="B19" s="20">
        <v>11</v>
      </c>
      <c r="C19" s="34" t="s">
        <v>33</v>
      </c>
      <c r="D19" s="22" t="s">
        <v>23</v>
      </c>
      <c r="E19" s="23">
        <v>2100426</v>
      </c>
      <c r="F19" s="24">
        <v>1</v>
      </c>
      <c r="G19" s="25">
        <f t="shared" si="3"/>
        <v>2100426</v>
      </c>
      <c r="H19" s="26"/>
      <c r="I19" s="27">
        <f t="shared" si="4"/>
        <v>11</v>
      </c>
      <c r="J19" s="28" t="str">
        <f t="shared" si="4"/>
        <v>Монтаж РП-0,4 кВ (на единицу объема)</v>
      </c>
      <c r="K19" s="45"/>
      <c r="L19" s="35"/>
      <c r="M19" s="30" t="str">
        <f t="shared" si="0"/>
        <v>1 усл.ед.</v>
      </c>
      <c r="N19" s="31">
        <f t="shared" si="1"/>
        <v>2100426</v>
      </c>
      <c r="O19" s="36"/>
      <c r="P19" s="30">
        <f t="shared" si="2"/>
        <v>1</v>
      </c>
      <c r="Q19" s="33">
        <f t="shared" si="5"/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38.25" x14ac:dyDescent="0.25">
      <c r="A20" s="5"/>
      <c r="B20" s="20">
        <v>12</v>
      </c>
      <c r="C20" s="34" t="s">
        <v>34</v>
      </c>
      <c r="D20" s="22" t="s">
        <v>23</v>
      </c>
      <c r="E20" s="23">
        <v>11999577</v>
      </c>
      <c r="F20" s="24">
        <v>1</v>
      </c>
      <c r="G20" s="25">
        <f t="shared" si="3"/>
        <v>11999577</v>
      </c>
      <c r="H20" s="26"/>
      <c r="I20" s="27">
        <f t="shared" si="4"/>
        <v>12</v>
      </c>
      <c r="J20" s="28" t="str">
        <f t="shared" si="4"/>
        <v>Реконструкция ТП (монтаж панели ЩО-70) (на единицу объема)</v>
      </c>
      <c r="K20" s="45"/>
      <c r="L20" s="35"/>
      <c r="M20" s="30" t="str">
        <f t="shared" si="0"/>
        <v>1 усл.ед.</v>
      </c>
      <c r="N20" s="31">
        <f t="shared" si="1"/>
        <v>11999577</v>
      </c>
      <c r="O20" s="36"/>
      <c r="P20" s="30">
        <f t="shared" si="2"/>
        <v>1</v>
      </c>
      <c r="Q20" s="33">
        <f t="shared" si="5"/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38.25" x14ac:dyDescent="0.25">
      <c r="A21" s="5"/>
      <c r="B21" s="20">
        <v>13</v>
      </c>
      <c r="C21" s="34" t="s">
        <v>35</v>
      </c>
      <c r="D21" s="22" t="s">
        <v>23</v>
      </c>
      <c r="E21" s="23">
        <v>5452988</v>
      </c>
      <c r="F21" s="24">
        <v>1</v>
      </c>
      <c r="G21" s="25">
        <f t="shared" si="3"/>
        <v>5452988</v>
      </c>
      <c r="H21" s="26"/>
      <c r="I21" s="27">
        <f t="shared" si="4"/>
        <v>13</v>
      </c>
      <c r="J21" s="28" t="str">
        <f t="shared" si="4"/>
        <v>Реконструкция ТП (монтаж ячейки КСО) (на единицу объема)</v>
      </c>
      <c r="K21" s="45"/>
      <c r="L21" s="35"/>
      <c r="M21" s="30" t="str">
        <f t="shared" si="0"/>
        <v>1 усл.ед.</v>
      </c>
      <c r="N21" s="31">
        <f t="shared" si="1"/>
        <v>5452988</v>
      </c>
      <c r="O21" s="36"/>
      <c r="P21" s="30">
        <f t="shared" si="2"/>
        <v>1</v>
      </c>
      <c r="Q21" s="33">
        <f t="shared" si="5"/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63.75" x14ac:dyDescent="0.25">
      <c r="A22" s="5"/>
      <c r="B22" s="37">
        <v>14</v>
      </c>
      <c r="C22" s="34" t="s">
        <v>36</v>
      </c>
      <c r="D22" s="22" t="s">
        <v>23</v>
      </c>
      <c r="E22" s="23">
        <v>4502861</v>
      </c>
      <c r="F22" s="24">
        <v>1</v>
      </c>
      <c r="G22" s="25">
        <f t="shared" si="3"/>
        <v>4502861</v>
      </c>
      <c r="H22" s="26"/>
      <c r="I22" s="27">
        <f t="shared" si="4"/>
        <v>14</v>
      </c>
      <c r="J22" s="28" t="str">
        <f t="shared" si="4"/>
        <v>Реконструкция ТП (монтаж силового трансформатора, коммутационного аппарата) (на единицу объема)</v>
      </c>
      <c r="K22" s="45"/>
      <c r="L22" s="35"/>
      <c r="M22" s="30" t="str">
        <f t="shared" si="0"/>
        <v>1 усл.ед.</v>
      </c>
      <c r="N22" s="31">
        <f t="shared" si="1"/>
        <v>4502861</v>
      </c>
      <c r="O22" s="36"/>
      <c r="P22" s="30">
        <f t="shared" si="2"/>
        <v>1</v>
      </c>
      <c r="Q22" s="33">
        <f t="shared" si="5"/>
        <v>0</v>
      </c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51.75" thickBot="1" x14ac:dyDescent="0.3">
      <c r="A23" s="5"/>
      <c r="B23" s="38">
        <v>15</v>
      </c>
      <c r="C23" s="39" t="s">
        <v>37</v>
      </c>
      <c r="D23" s="22" t="s">
        <v>23</v>
      </c>
      <c r="E23" s="23">
        <v>1903004</v>
      </c>
      <c r="F23" s="40">
        <v>1</v>
      </c>
      <c r="G23" s="25">
        <f t="shared" si="3"/>
        <v>1903004</v>
      </c>
      <c r="H23" s="26"/>
      <c r="I23" s="27">
        <f t="shared" si="4"/>
        <v>15</v>
      </c>
      <c r="J23" s="41" t="str">
        <f t="shared" si="4"/>
        <v>Реконструкция ВЛ 6(10) кВ (монтаж линейного разъединителя) (на единицу объема)</v>
      </c>
      <c r="K23" s="41"/>
      <c r="L23" s="42"/>
      <c r="M23" s="30" t="str">
        <f t="shared" si="0"/>
        <v>1 усл.ед.</v>
      </c>
      <c r="N23" s="31">
        <f t="shared" si="1"/>
        <v>1903004</v>
      </c>
      <c r="O23" s="43"/>
      <c r="P23" s="30">
        <f t="shared" si="2"/>
        <v>1</v>
      </c>
      <c r="Q23" s="44">
        <f t="shared" si="5"/>
        <v>0</v>
      </c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21" customHeight="1" thickBot="1" x14ac:dyDescent="0.3">
      <c r="A24" s="5"/>
      <c r="B24" s="51" t="s">
        <v>5</v>
      </c>
      <c r="C24" s="52"/>
      <c r="D24" s="52"/>
      <c r="E24" s="52"/>
      <c r="F24" s="53"/>
      <c r="G24" s="10">
        <f>SUM(G9:G23)</f>
        <v>66750503</v>
      </c>
      <c r="H24" s="1"/>
      <c r="I24" s="51" t="s">
        <v>5</v>
      </c>
      <c r="J24" s="52"/>
      <c r="K24" s="52"/>
      <c r="L24" s="52"/>
      <c r="M24" s="52"/>
      <c r="N24" s="52"/>
      <c r="O24" s="52"/>
      <c r="P24" s="53"/>
      <c r="Q24" s="10">
        <f>SUM(Q9:Q23)</f>
        <v>0</v>
      </c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5" customHeight="1" x14ac:dyDescent="0.25">
      <c r="A25" s="5"/>
      <c r="B25" s="65" t="s">
        <v>13</v>
      </c>
      <c r="C25" s="66"/>
      <c r="D25" s="66"/>
      <c r="E25" s="66"/>
      <c r="F25" s="14">
        <v>0.2</v>
      </c>
      <c r="G25" s="11">
        <f>G24*F25</f>
        <v>13350100.600000001</v>
      </c>
      <c r="H25" s="1"/>
      <c r="I25" s="65" t="s">
        <v>13</v>
      </c>
      <c r="J25" s="66"/>
      <c r="K25" s="66"/>
      <c r="L25" s="66"/>
      <c r="M25" s="66"/>
      <c r="N25" s="66"/>
      <c r="O25" s="66"/>
      <c r="P25" s="14">
        <v>0.2</v>
      </c>
      <c r="Q25" s="11">
        <f>Q24*P25</f>
        <v>0</v>
      </c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5.75" customHeight="1" thickBot="1" x14ac:dyDescent="0.3">
      <c r="A26" s="5"/>
      <c r="B26" s="58" t="s">
        <v>6</v>
      </c>
      <c r="C26" s="59"/>
      <c r="D26" s="59"/>
      <c r="E26" s="59"/>
      <c r="F26" s="60"/>
      <c r="G26" s="12">
        <f>G24+G25</f>
        <v>80100603.599999994</v>
      </c>
      <c r="H26" s="1"/>
      <c r="I26" s="58" t="s">
        <v>6</v>
      </c>
      <c r="J26" s="59"/>
      <c r="K26" s="59"/>
      <c r="L26" s="59"/>
      <c r="M26" s="59"/>
      <c r="N26" s="59"/>
      <c r="O26" s="59"/>
      <c r="P26" s="60"/>
      <c r="Q26" s="12">
        <f>Q24+Q25</f>
        <v>0</v>
      </c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33.75" customHeight="1" thickBot="1" x14ac:dyDescent="0.3">
      <c r="H27" s="1"/>
      <c r="I27" s="51" t="s">
        <v>40</v>
      </c>
      <c r="J27" s="52"/>
      <c r="K27" s="52"/>
      <c r="L27" s="52"/>
      <c r="M27" s="52"/>
      <c r="N27" s="52"/>
      <c r="O27" s="52"/>
      <c r="P27" s="53"/>
      <c r="Q27" s="10">
        <f>Q24/15</f>
        <v>0</v>
      </c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51.5" customHeight="1" x14ac:dyDescent="0.25">
      <c r="H28" s="2"/>
      <c r="I28" s="2"/>
      <c r="J28" s="54" t="s">
        <v>14</v>
      </c>
      <c r="K28" s="55"/>
      <c r="L28" s="17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1"/>
    </row>
    <row r="29" spans="1:27" ht="19.5" x14ac:dyDescent="0.25">
      <c r="J29" s="47"/>
      <c r="K29" s="47"/>
      <c r="L29" s="15"/>
      <c r="AA29" s="1"/>
    </row>
    <row r="30" spans="1:27" ht="16.5" x14ac:dyDescent="0.25">
      <c r="J30" s="46"/>
      <c r="K30" s="46"/>
      <c r="L30" s="16"/>
    </row>
    <row r="31" spans="1:27" ht="19.5" x14ac:dyDescent="0.25">
      <c r="J31" s="47"/>
      <c r="K31" s="47"/>
      <c r="L31" s="15"/>
    </row>
  </sheetData>
  <sheetProtection formatCells="0" formatColumns="0" formatRows="0" insertRows="0" deleteRows="0"/>
  <mergeCells count="18">
    <mergeCell ref="B1:Q1"/>
    <mergeCell ref="B3:E3"/>
    <mergeCell ref="B24:F24"/>
    <mergeCell ref="B26:F26"/>
    <mergeCell ref="B7:G7"/>
    <mergeCell ref="I26:P26"/>
    <mergeCell ref="B25:E25"/>
    <mergeCell ref="I25:O25"/>
    <mergeCell ref="I4:L4"/>
    <mergeCell ref="I3:Q3"/>
    <mergeCell ref="B4:E4"/>
    <mergeCell ref="J30:K30"/>
    <mergeCell ref="J31:K31"/>
    <mergeCell ref="J29:K29"/>
    <mergeCell ref="I7:Q7"/>
    <mergeCell ref="I24:P24"/>
    <mergeCell ref="J28:K28"/>
    <mergeCell ref="I27:P2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Коврижкина Елена Юрьевна</cp:lastModifiedBy>
  <dcterms:created xsi:type="dcterms:W3CDTF">2018-05-22T01:14:50Z</dcterms:created>
  <dcterms:modified xsi:type="dcterms:W3CDTF">2019-09-30T05:28:45Z</dcterms:modified>
</cp:coreProperties>
</file>